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6020\Desktop\"/>
    </mc:Choice>
  </mc:AlternateContent>
  <xr:revisionPtr revIDLastSave="0" documentId="13_ncr:1_{8702499F-BFEF-4724-B9DD-09B90DB8E9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2" i="1" l="1"/>
  <c r="G149" i="1"/>
  <c r="G146" i="1" s="1"/>
  <c r="G140" i="1"/>
  <c r="G137" i="1"/>
  <c r="G134" i="1" s="1"/>
  <c r="G158" i="1" s="1"/>
  <c r="G167" i="1" s="1"/>
  <c r="G122" i="1"/>
  <c r="G113" i="1"/>
  <c r="G107" i="1"/>
  <c r="G101" i="1"/>
  <c r="G89" i="1"/>
  <c r="G83" i="1"/>
  <c r="G80" i="1"/>
  <c r="G20" i="1" s="1"/>
  <c r="G119" i="1" s="1"/>
  <c r="G128" i="1" s="1"/>
  <c r="G74" i="1"/>
  <c r="G68" i="1"/>
  <c r="G62" i="1"/>
  <c r="G56" i="1"/>
  <c r="G44" i="1"/>
  <c r="G38" i="1"/>
  <c r="G26" i="1"/>
  <c r="G23" i="1"/>
  <c r="G170" i="1" l="1"/>
</calcChain>
</file>

<file path=xl/sharedStrings.xml><?xml version="1.0" encoding="utf-8"?>
<sst xmlns="http://schemas.openxmlformats.org/spreadsheetml/2006/main" count="286" uniqueCount="84">
  <si>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</si>
  <si>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</si>
  <si>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</si>
  <si>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</si>
  <si>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</si>
  <si>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</si>
  <si>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</si>
  <si>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</si>
  <si>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第5-91-59号</t>
  </si>
  <si>
    <t>　業務名</t>
  </si>
  <si>
    <t>国道279号道路改良（奥内ﾊﾞｲﾊﾟｽ）地質調査業務委託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</si>
  <si>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</si>
  <si>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</si>
  <si>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</si>
  <si>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</si>
  <si>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</si>
  <si>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</si>
  <si>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</si>
  <si>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</si>
  <si>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</si>
  <si>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</si>
  <si>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</si>
  <si>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2　孔</t>
  </si>
  <si>
    <t>一般調査</t>
  </si>
  <si>
    <t/>
  </si>
  <si>
    <t>式</t>
  </si>
  <si>
    <t>直接調査費</t>
  </si>
  <si>
    <t>機械ﾎﾞｰﾘﾝｸﾞ</t>
  </si>
  <si>
    <t>土質ﾎﾞｰﾘﾝｸﾞ(ﾉﾝｺｱﾎﾞｰﾘﾝｸﾞ)</t>
  </si>
  <si>
    <t>粘性土･ｼﾙﾄ,50m以下,鉛直下方,φ86mm</t>
  </si>
  <si>
    <t>m</t>
  </si>
  <si>
    <t>土質ﾎﾞｰﾘﾝｸﾞ(ｵｰﾙｺｱﾎﾞｰﾘﾝｸﾞ)</t>
  </si>
  <si>
    <t>粘性土･ｼﾙﾄ,50m以下,鉛直下方,φ66mm</t>
  </si>
  <si>
    <t>砂･砂質土,50m以下,鉛直下方,φ66mm</t>
  </si>
  <si>
    <t>ｻﾝﾌﾟﾘﾝｸﾞ</t>
  </si>
  <si>
    <t>固定ﾋﾟｽﾄﾝ式ｼﾝｳｫｰﾙｻﾝﾌﾟﾗｰ</t>
  </si>
  <si>
    <t>本</t>
  </si>
  <si>
    <t>ｻｳﾝﾃﾞｨﾝｸﾞ及び原位置試験</t>
  </si>
  <si>
    <t>標準貫入試験</t>
  </si>
  <si>
    <t>粘性土･ｼﾙﾄ</t>
  </si>
  <si>
    <t>回</t>
  </si>
  <si>
    <t>砂･砂質土</t>
  </si>
  <si>
    <t>簡易動的コーン貫入試験　</t>
  </si>
  <si>
    <t>粘性土</t>
  </si>
  <si>
    <t>室内試験　</t>
  </si>
  <si>
    <t>室内土質試験　</t>
  </si>
  <si>
    <t>総合解析</t>
  </si>
  <si>
    <t>解析等調査</t>
  </si>
  <si>
    <t>電子成果品作成費</t>
  </si>
  <si>
    <t>電子成果品作成費(機械ﾎﾞｰﾘﾝｸﾞ)</t>
  </si>
  <si>
    <t>検定費等</t>
  </si>
  <si>
    <t>間接調査費</t>
  </si>
  <si>
    <t>運搬費</t>
  </si>
  <si>
    <t>運搬費　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</si>
  <si>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</si>
  <si>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</si>
  <si>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</si>
  <si>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</si>
  <si>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</si>
  <si>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</si>
  <si>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</si>
  <si>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</si>
  <si>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</si>
  <si>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</si>
  <si>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</si>
  <si>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</si>
  <si>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</si>
  <si>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2　孔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</si>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</sst>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5"/>
  <sheetViews>
    <sheetView tabSelected="1" workbookViewId="0">
      <selection activeCell="D5" sqref="D5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G23+G80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G26+G38+G44+G56+G62+G68+G74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3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 t="s">
        <v>32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10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31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33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30</v>
      </c>
      <c r="F37" s="18">
        <v>25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 t="s">
        <v>34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35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36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 t="s">
        <v>37</v>
      </c>
      <c r="D44" s="11"/>
      <c r="E44" s="15"/>
      <c r="F44" s="17"/>
      <c r="G44" s="42">
        <f>G47+G50+G53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38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39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40</v>
      </c>
      <c r="F49" s="18">
        <v>10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38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41</v>
      </c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40</v>
      </c>
      <c r="F52" s="18">
        <v>25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42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43</v>
      </c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30</v>
      </c>
      <c r="F55" s="18">
        <v>50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 t="s">
        <v>44</v>
      </c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45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 t="s">
        <v>46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47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 t="s">
        <v>48</v>
      </c>
      <c r="D68" s="11"/>
      <c r="E68" s="15"/>
      <c r="F68" s="17"/>
      <c r="G68" s="42">
        <f>G71</f>
        <v>0</v>
      </c>
      <c r="H68" s="8" t="s">
        <v>24</v>
      </c>
      <c r="J68" s="20">
        <v>17</v>
      </c>
      <c r="K68" s="20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49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/>
      <c r="B74" s="10"/>
      <c r="C74" s="10" t="s">
        <v>50</v>
      </c>
      <c r="D74" s="11"/>
      <c r="E74" s="15"/>
      <c r="F74" s="17"/>
      <c r="G74" s="42">
        <f>G77</f>
        <v>0</v>
      </c>
      <c r="H74" s="8" t="s">
        <v>24</v>
      </c>
      <c r="J74" s="20">
        <v>19</v>
      </c>
      <c r="K74" s="20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50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36</v>
      </c>
      <c r="F79" s="18">
        <v>2</v>
      </c>
      <c r="G79" s="43"/>
      <c r="H79" s="19"/>
      <c r="J79" s="20"/>
      <c r="K79" s="20"/>
    </row>
    <row r="80" spans="1:11" ht="15" customHeight="1" x14ac:dyDescent="0.15">
      <c r="A80" s="9"/>
      <c r="B80" s="10" t="s">
        <v>51</v>
      </c>
      <c r="C80" s="10"/>
      <c r="D80" s="11"/>
      <c r="E80" s="15"/>
      <c r="F80" s="17"/>
      <c r="G80" s="42">
        <f>G83+G89+G101+G107+G113</f>
        <v>0</v>
      </c>
      <c r="H80" s="8" t="s">
        <v>24</v>
      </c>
      <c r="J80" s="20">
        <v>21</v>
      </c>
      <c r="K80" s="20">
        <v>2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 t="s">
        <v>52</v>
      </c>
      <c r="D83" s="11"/>
      <c r="E83" s="15"/>
      <c r="F83" s="17"/>
      <c r="G83" s="42">
        <f>G86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53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 t="s">
        <v>54</v>
      </c>
      <c r="D89" s="11"/>
      <c r="E89" s="15"/>
      <c r="F89" s="17"/>
      <c r="G89" s="42">
        <f>G92+G95+G98</f>
        <v>0</v>
      </c>
      <c r="H89" s="8" t="s">
        <v>24</v>
      </c>
      <c r="J89" s="20">
        <v>24</v>
      </c>
      <c r="K89" s="20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2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2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55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56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57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/>
      <c r="B101" s="10"/>
      <c r="C101" s="10" t="s">
        <v>58</v>
      </c>
      <c r="D101" s="11"/>
      <c r="E101" s="15"/>
      <c r="F101" s="17"/>
      <c r="G101" s="42">
        <f>G104</f>
        <v>0</v>
      </c>
      <c r="H101" s="8" t="s">
        <v>24</v>
      </c>
      <c r="J101" s="20">
        <v>28</v>
      </c>
      <c r="K101" s="20">
        <v>3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59</v>
      </c>
      <c r="E104" s="15"/>
      <c r="F104" s="17"/>
      <c r="G104" s="43"/>
      <c r="H104" s="8" t="s">
        <v>24</v>
      </c>
      <c r="J104" s="20">
        <v>29</v>
      </c>
      <c r="K104" s="20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/>
      <c r="B107" s="10"/>
      <c r="C107" s="10" t="s">
        <v>60</v>
      </c>
      <c r="D107" s="11"/>
      <c r="E107" s="15"/>
      <c r="F107" s="17"/>
      <c r="G107" s="42">
        <f>G110</f>
        <v>0</v>
      </c>
      <c r="H107" s="8" t="s">
        <v>24</v>
      </c>
      <c r="J107" s="20">
        <v>30</v>
      </c>
      <c r="K107" s="20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61</v>
      </c>
      <c r="E110" s="15"/>
      <c r="F110" s="17"/>
      <c r="G110" s="43"/>
      <c r="H110" s="8" t="s">
        <v>24</v>
      </c>
      <c r="J110" s="20">
        <v>31</v>
      </c>
      <c r="K110" s="20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 t="s">
        <v>62</v>
      </c>
      <c r="D113" s="11"/>
      <c r="E113" s="15"/>
      <c r="F113" s="17"/>
      <c r="G113" s="42">
        <f>G116</f>
        <v>0</v>
      </c>
      <c r="H113" s="8" t="s">
        <v>24</v>
      </c>
      <c r="J113" s="20">
        <v>32</v>
      </c>
      <c r="K113" s="20">
        <v>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62</v>
      </c>
      <c r="E116" s="15"/>
      <c r="F116" s="17"/>
      <c r="G116" s="43"/>
      <c r="H116" s="8" t="s">
        <v>24</v>
      </c>
      <c r="J116" s="20">
        <v>33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 t="s">
        <v>63</v>
      </c>
      <c r="B119" s="10"/>
      <c r="C119" s="10"/>
      <c r="D119" s="11"/>
      <c r="E119" s="15"/>
      <c r="F119" s="17"/>
      <c r="G119" s="42">
        <f>G17+G20</f>
        <v>0</v>
      </c>
      <c r="H119" s="8" t="s">
        <v>24</v>
      </c>
      <c r="J119" s="20">
        <v>34</v>
      </c>
      <c r="K119" s="20"/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9" t="s">
        <v>64</v>
      </c>
      <c r="B122" s="10"/>
      <c r="C122" s="10"/>
      <c r="D122" s="11"/>
      <c r="E122" s="15"/>
      <c r="F122" s="17"/>
      <c r="G122" s="42">
        <f>G125</f>
        <v>0</v>
      </c>
      <c r="H122" s="8" t="s">
        <v>24</v>
      </c>
      <c r="J122" s="20">
        <v>35</v>
      </c>
      <c r="K122" s="20"/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2"/>
      <c r="H124" s="19"/>
      <c r="J124" s="20"/>
      <c r="K124" s="20"/>
    </row>
    <row r="125" spans="1:11" ht="15" customHeight="1" x14ac:dyDescent="0.15">
      <c r="A125" s="9"/>
      <c r="B125" s="10" t="s">
        <v>65</v>
      </c>
      <c r="C125" s="10"/>
      <c r="D125" s="11"/>
      <c r="E125" s="15"/>
      <c r="F125" s="17"/>
      <c r="G125" s="43"/>
      <c r="H125" s="8" t="s">
        <v>24</v>
      </c>
      <c r="J125" s="20">
        <v>36</v>
      </c>
      <c r="K125" s="20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 t="s">
        <v>66</v>
      </c>
      <c r="B128" s="10"/>
      <c r="C128" s="10"/>
      <c r="D128" s="11"/>
      <c r="E128" s="15"/>
      <c r="F128" s="17"/>
      <c r="G128" s="42">
        <f>G119+G122</f>
        <v>0</v>
      </c>
      <c r="H128" s="8" t="s">
        <v>24</v>
      </c>
      <c r="J128" s="20">
        <v>37</v>
      </c>
      <c r="K128" s="20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x14ac:dyDescent="0.4">
      <c r="A131" s="39" t="s">
        <v>67</v>
      </c>
      <c r="B131" s="36"/>
      <c r="C131" s="36"/>
      <c r="D131" s="36"/>
      <c r="E131" s="36"/>
      <c r="F131" s="36"/>
      <c r="G131" s="36"/>
      <c r="H131" s="40"/>
    </row>
    <row r="132" spans="1:11" x14ac:dyDescent="0.4">
      <c r="A132" s="39"/>
      <c r="B132" s="36"/>
      <c r="C132" s="36"/>
      <c r="D132" s="36"/>
      <c r="E132" s="36"/>
      <c r="F132" s="36"/>
      <c r="G132" s="36"/>
      <c r="H132" s="40"/>
    </row>
    <row r="133" spans="1:11" x14ac:dyDescent="0.4">
      <c r="A133" s="41"/>
      <c r="B133" s="41"/>
      <c r="C133" s="41"/>
      <c r="D133" s="41"/>
      <c r="E133" s="41"/>
      <c r="F133" s="41"/>
      <c r="G133" s="41"/>
      <c r="H133" s="40"/>
    </row>
    <row r="134" spans="1:11" ht="15" customHeight="1" x14ac:dyDescent="0.15">
      <c r="A134" s="9" t="s">
        <v>47</v>
      </c>
      <c r="B134" s="10"/>
      <c r="C134" s="10"/>
      <c r="D134" s="11"/>
      <c r="E134" s="15"/>
      <c r="F134" s="17"/>
      <c r="G134" s="42">
        <f>G137</f>
        <v>0</v>
      </c>
      <c r="H134" s="8" t="s">
        <v>24</v>
      </c>
      <c r="J134" s="20">
        <v>38</v>
      </c>
      <c r="K134" s="20">
        <v>1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/>
      <c r="B137" s="10" t="s">
        <v>68</v>
      </c>
      <c r="C137" s="10"/>
      <c r="D137" s="11"/>
      <c r="E137" s="15"/>
      <c r="F137" s="17"/>
      <c r="G137" s="42">
        <f>G140</f>
        <v>0</v>
      </c>
      <c r="H137" s="8" t="s">
        <v>24</v>
      </c>
      <c r="J137" s="20">
        <v>39</v>
      </c>
      <c r="K137" s="20">
        <v>2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/>
      <c r="C140" s="10" t="s">
        <v>47</v>
      </c>
      <c r="D140" s="11"/>
      <c r="E140" s="15"/>
      <c r="F140" s="17"/>
      <c r="G140" s="42">
        <f>G143</f>
        <v>0</v>
      </c>
      <c r="H140" s="8" t="s">
        <v>24</v>
      </c>
      <c r="J140" s="20">
        <v>40</v>
      </c>
      <c r="K140" s="20">
        <v>3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15">
      <c r="A143" s="9"/>
      <c r="B143" s="10"/>
      <c r="C143" s="10"/>
      <c r="D143" s="11" t="s">
        <v>47</v>
      </c>
      <c r="E143" s="15"/>
      <c r="F143" s="17"/>
      <c r="G143" s="43"/>
      <c r="H143" s="8" t="s">
        <v>24</v>
      </c>
      <c r="J143" s="20">
        <v>41</v>
      </c>
      <c r="K143" s="20">
        <v>4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3"/>
      <c r="H145" s="19"/>
      <c r="J145" s="20"/>
      <c r="K145" s="20"/>
    </row>
    <row r="146" spans="1:11" ht="15" customHeight="1" x14ac:dyDescent="0.15">
      <c r="A146" s="9" t="s">
        <v>69</v>
      </c>
      <c r="B146" s="10"/>
      <c r="C146" s="10"/>
      <c r="D146" s="11"/>
      <c r="E146" s="15"/>
      <c r="F146" s="17"/>
      <c r="G146" s="42">
        <f>G149</f>
        <v>0</v>
      </c>
      <c r="H146" s="8" t="s">
        <v>24</v>
      </c>
      <c r="J146" s="20">
        <v>42</v>
      </c>
      <c r="K146" s="20">
        <v>1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2"/>
      <c r="H148" s="19"/>
      <c r="J148" s="20"/>
      <c r="K148" s="20"/>
    </row>
    <row r="149" spans="1:11" ht="15" customHeight="1" x14ac:dyDescent="0.15">
      <c r="A149" s="9"/>
      <c r="B149" s="10" t="s">
        <v>69</v>
      </c>
      <c r="C149" s="10"/>
      <c r="D149" s="11"/>
      <c r="E149" s="15"/>
      <c r="F149" s="17"/>
      <c r="G149" s="42">
        <f>G152</f>
        <v>0</v>
      </c>
      <c r="H149" s="8" t="s">
        <v>24</v>
      </c>
      <c r="J149" s="20">
        <v>43</v>
      </c>
      <c r="K149" s="20">
        <v>2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2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2"/>
      <c r="H151" s="19"/>
      <c r="J151" s="20"/>
      <c r="K151" s="20"/>
    </row>
    <row r="152" spans="1:11" ht="15" customHeight="1" x14ac:dyDescent="0.15">
      <c r="A152" s="9"/>
      <c r="B152" s="10"/>
      <c r="C152" s="10" t="s">
        <v>70</v>
      </c>
      <c r="D152" s="11"/>
      <c r="E152" s="15"/>
      <c r="F152" s="17"/>
      <c r="G152" s="42">
        <f>G155</f>
        <v>0</v>
      </c>
      <c r="H152" s="8" t="s">
        <v>24</v>
      </c>
      <c r="J152" s="20">
        <v>44</v>
      </c>
      <c r="K152" s="20">
        <v>3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2"/>
      <c r="H153" s="8" t="s">
        <v>24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2"/>
      <c r="H154" s="19"/>
      <c r="J154" s="20"/>
      <c r="K154" s="20"/>
    </row>
    <row r="155" spans="1:11" ht="15" customHeight="1" x14ac:dyDescent="0.15">
      <c r="A155" s="9"/>
      <c r="B155" s="10"/>
      <c r="C155" s="10"/>
      <c r="D155" s="11" t="s">
        <v>71</v>
      </c>
      <c r="E155" s="15"/>
      <c r="F155" s="17"/>
      <c r="G155" s="43"/>
      <c r="H155" s="8" t="s">
        <v>24</v>
      </c>
      <c r="J155" s="20">
        <v>45</v>
      </c>
      <c r="K155" s="20">
        <v>4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3"/>
      <c r="H156" s="8" t="s">
        <v>24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72</v>
      </c>
      <c r="F157" s="18">
        <v>1</v>
      </c>
      <c r="G157" s="43"/>
      <c r="H157" s="19"/>
      <c r="J157" s="20"/>
      <c r="K157" s="20"/>
    </row>
    <row r="158" spans="1:11" ht="15" customHeight="1" x14ac:dyDescent="0.15">
      <c r="A158" s="9" t="s">
        <v>73</v>
      </c>
      <c r="B158" s="10"/>
      <c r="C158" s="10"/>
      <c r="D158" s="11"/>
      <c r="E158" s="15"/>
      <c r="F158" s="17"/>
      <c r="G158" s="42">
        <f>G131+G134+G146</f>
        <v>0</v>
      </c>
      <c r="H158" s="8" t="s">
        <v>24</v>
      </c>
      <c r="J158" s="20">
        <v>46</v>
      </c>
      <c r="K158" s="20"/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2"/>
      <c r="H159" s="8" t="s">
        <v>24</v>
      </c>
      <c r="J159" s="20"/>
      <c r="K159" s="20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2"/>
      <c r="H160" s="19"/>
      <c r="J160" s="20"/>
      <c r="K160" s="20"/>
    </row>
    <row r="161" spans="1:11" ht="15" customHeight="1" x14ac:dyDescent="0.15">
      <c r="A161" s="9" t="s">
        <v>74</v>
      </c>
      <c r="B161" s="10"/>
      <c r="C161" s="10"/>
      <c r="D161" s="11"/>
      <c r="E161" s="15"/>
      <c r="F161" s="17"/>
      <c r="G161" s="43"/>
      <c r="H161" s="8" t="s">
        <v>24</v>
      </c>
      <c r="J161" s="20">
        <v>47</v>
      </c>
      <c r="K161" s="20"/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3"/>
      <c r="H162" s="8" t="s">
        <v>24</v>
      </c>
      <c r="J162" s="20"/>
      <c r="K162" s="20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3"/>
      <c r="H163" s="19"/>
      <c r="J163" s="20"/>
      <c r="K163" s="20"/>
    </row>
    <row r="164" spans="1:11" ht="15" customHeight="1" x14ac:dyDescent="0.15">
      <c r="A164" s="9" t="s">
        <v>75</v>
      </c>
      <c r="B164" s="10"/>
      <c r="C164" s="10"/>
      <c r="D164" s="11"/>
      <c r="E164" s="15"/>
      <c r="F164" s="17"/>
      <c r="G164" s="43"/>
      <c r="H164" s="8" t="s">
        <v>24</v>
      </c>
      <c r="J164" s="20">
        <v>48</v>
      </c>
      <c r="K164" s="20"/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3"/>
      <c r="H165" s="8" t="s">
        <v>24</v>
      </c>
      <c r="J165" s="20"/>
      <c r="K165" s="20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3"/>
      <c r="H166" s="19"/>
      <c r="J166" s="20"/>
      <c r="K166" s="20"/>
    </row>
    <row r="167" spans="1:11" ht="15" customHeight="1" x14ac:dyDescent="0.15">
      <c r="A167" s="9" t="s">
        <v>76</v>
      </c>
      <c r="B167" s="10"/>
      <c r="C167" s="10"/>
      <c r="D167" s="11"/>
      <c r="E167" s="15"/>
      <c r="F167" s="17"/>
      <c r="G167" s="42">
        <f>G158+G161+G164</f>
        <v>0</v>
      </c>
      <c r="H167" s="8" t="s">
        <v>24</v>
      </c>
      <c r="J167" s="20">
        <v>49</v>
      </c>
      <c r="K167" s="20"/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2"/>
      <c r="H168" s="8" t="s">
        <v>24</v>
      </c>
      <c r="J168" s="20"/>
      <c r="K168" s="20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2"/>
      <c r="H169" s="19"/>
      <c r="J169" s="20"/>
      <c r="K169" s="20"/>
    </row>
    <row r="170" spans="1:11" ht="15" customHeight="1" x14ac:dyDescent="0.15">
      <c r="A170" s="21" t="s">
        <v>77</v>
      </c>
      <c r="B170" s="22"/>
      <c r="C170" s="22"/>
      <c r="D170" s="23"/>
      <c r="E170" s="27"/>
      <c r="F170" s="29"/>
      <c r="G170" s="44">
        <f>G128+G167</f>
        <v>0</v>
      </c>
      <c r="H170" s="31" t="s">
        <v>24</v>
      </c>
      <c r="J170" s="20">
        <v>50</v>
      </c>
      <c r="K170" s="20">
        <v>30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4"/>
      <c r="H171" s="8" t="s">
        <v>24</v>
      </c>
    </row>
    <row r="172" spans="1:11" ht="15" customHeight="1" x14ac:dyDescent="0.15">
      <c r="A172" s="24"/>
      <c r="B172" s="25"/>
      <c r="C172" s="25"/>
      <c r="D172" s="26"/>
      <c r="E172" s="28" t="s">
        <v>25</v>
      </c>
      <c r="F172" s="30">
        <v>1</v>
      </c>
      <c r="G172" s="44"/>
      <c r="H172" s="32"/>
    </row>
    <row r="173" spans="1:11" x14ac:dyDescent="0.15">
      <c r="A173" s="33" t="s">
        <v>78</v>
      </c>
      <c r="B173" s="34" t="s">
        <v>79</v>
      </c>
      <c r="J173" s="20">
        <v>99999</v>
      </c>
    </row>
    <row r="174" spans="1:11" x14ac:dyDescent="0.15">
      <c r="A174" s="33" t="s">
        <v>80</v>
      </c>
      <c r="B174" s="34" t="s">
        <v>81</v>
      </c>
    </row>
    <row r="175" spans="1:11" x14ac:dyDescent="0.15">
      <c r="A175" s="33" t="s">
        <v>82</v>
      </c>
      <c r="B175" s="34" t="s">
        <v>83</v>
      </c>
    </row>
  </sheetData>
  <sheetProtection password="E69E" sheet="1" objects="1" scenarios="1"/>
  <mergeCells count="61"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A131:H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川村　猛</cp:lastModifiedBy>
  <cp:lastPrinted>2026-05-18T08:31:49Z</cp:lastPrinted>
  <dcterms:created xsi:type="dcterms:W3CDTF">2026-05-18T08:31:40Z</dcterms:created>
  <dcterms:modified xsi:type="dcterms:W3CDTF">2026-05-18T08:31:55Z</dcterms:modified>
</cp:coreProperties>
</file>